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20" i="1" l="1"/>
  <c r="I20" i="1"/>
  <c r="J20" i="1"/>
  <c r="K20" i="1"/>
  <c r="L20" i="1"/>
  <c r="M20" i="1"/>
  <c r="N20" i="1"/>
  <c r="O20" i="1"/>
  <c r="P20" i="1"/>
  <c r="Q20" i="1"/>
  <c r="R20" i="1"/>
  <c r="S20" i="1"/>
  <c r="T20" i="1"/>
  <c r="H19" i="1"/>
  <c r="K19" i="1" s="1"/>
  <c r="I19" i="1"/>
  <c r="J19" i="1"/>
  <c r="L19" i="1"/>
  <c r="M19" i="1"/>
  <c r="N19" i="1"/>
  <c r="O19" i="1"/>
  <c r="P19" i="1"/>
  <c r="R19" i="1"/>
  <c r="S19" i="1"/>
  <c r="T19" i="1"/>
  <c r="S18" i="1"/>
  <c r="R18" i="1"/>
  <c r="P18" i="1"/>
  <c r="O18" i="1"/>
  <c r="M18" i="1"/>
  <c r="L18" i="1"/>
  <c r="J18" i="1"/>
  <c r="I18" i="1"/>
  <c r="H18" i="1"/>
  <c r="T18" i="1" s="1"/>
  <c r="H15" i="1"/>
  <c r="K15" i="1" s="1"/>
  <c r="I15" i="1"/>
  <c r="J15" i="1"/>
  <c r="L15" i="1"/>
  <c r="M15" i="1"/>
  <c r="N15" i="1"/>
  <c r="O15" i="1"/>
  <c r="P15" i="1"/>
  <c r="R15" i="1"/>
  <c r="S15" i="1"/>
  <c r="T15" i="1"/>
  <c r="S14" i="1"/>
  <c r="R14" i="1"/>
  <c r="P14" i="1"/>
  <c r="O14" i="1"/>
  <c r="M14" i="1"/>
  <c r="L14" i="1"/>
  <c r="J14" i="1"/>
  <c r="I14" i="1"/>
  <c r="H14" i="1"/>
  <c r="T14" i="1" s="1"/>
  <c r="F21" i="1"/>
  <c r="F22" i="1"/>
  <c r="Q19" i="1" l="1"/>
  <c r="K18" i="1"/>
  <c r="Q18" i="1"/>
  <c r="N18" i="1"/>
  <c r="Q15" i="1"/>
  <c r="K14" i="1"/>
  <c r="Q14" i="1"/>
  <c r="N14" i="1"/>
  <c r="J21" i="1"/>
  <c r="K21" i="1"/>
  <c r="L21" i="1"/>
  <c r="M21" i="1"/>
  <c r="N21" i="1"/>
  <c r="O21" i="1"/>
  <c r="P21" i="1"/>
  <c r="Q21" i="1"/>
  <c r="R21" i="1"/>
  <c r="S21" i="1"/>
  <c r="T21" i="1"/>
  <c r="I21" i="1"/>
  <c r="G21" i="1"/>
  <c r="H17" i="1"/>
  <c r="G17" i="1"/>
  <c r="F17" i="1"/>
  <c r="H16" i="1"/>
  <c r="H21" i="1" s="1"/>
  <c r="G16" i="1"/>
  <c r="F16" i="1"/>
  <c r="E18" i="1"/>
  <c r="D18" i="1"/>
  <c r="C18" i="1"/>
  <c r="E14" i="1"/>
  <c r="E15" i="1"/>
  <c r="J22" i="1" l="1"/>
  <c r="K22" i="1"/>
  <c r="L22" i="1"/>
  <c r="M22" i="1"/>
  <c r="N22" i="1"/>
  <c r="O22" i="1"/>
  <c r="P22" i="1"/>
  <c r="Q22" i="1"/>
  <c r="R22" i="1"/>
  <c r="S22" i="1"/>
  <c r="T22" i="1"/>
  <c r="I22" i="1"/>
  <c r="G22" i="1"/>
  <c r="H22" i="1"/>
  <c r="D14" i="1"/>
  <c r="C14" i="1"/>
  <c r="D15" i="1" l="1"/>
  <c r="C15" i="1"/>
  <c r="E20" i="1" l="1"/>
  <c r="D20" i="1"/>
  <c r="C20" i="1"/>
</calcChain>
</file>

<file path=xl/sharedStrings.xml><?xml version="1.0" encoding="utf-8"?>
<sst xmlns="http://schemas.openxmlformats.org/spreadsheetml/2006/main" count="82" uniqueCount="64">
  <si>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</si>
  <si>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</si>
  <si>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</si>
  <si>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</si>
  <si>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</si>
  <si>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</si>
  <si>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</si>
  <si>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</si>
  <si>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</si>
  <si>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</si>
  <si>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</si>
  <si>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</si>
  <si>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</si>
  <si>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</si>
  <si>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</si>
  <si>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</si>
  <si>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</si>
  <si>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</si>
  <si>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</si>
  <si>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</si>
  <si>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</si>
  <si>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</si>
  <si>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</si>
  <si>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</si>
  <si>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</si>
  <si>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</si>
  <si>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</si>
  <si>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</si>
  <si>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Олія рослинна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</si>
  <si>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</si>
  <si>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</si>
  <si>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 xml:space="preserve">                                                                                                                        (підпис)                                  (ім’я, прізвище)</t>
  </si>
  <si>
    <t>ВИХІД</t>
  </si>
  <si>
    <t xml:space="preserve">Капуста цвітна  </t>
  </si>
  <si>
    <t>Головки щільні, білі або злегка кремові, свіжі, чисті, без захворювань, цілі, з горбкуватою поверхнею, без пророслого внутрішнього листя, без пошкоджень шкідниками і механічних пошкоджень.</t>
  </si>
  <si>
    <t xml:space="preserve">або капуста білокачана </t>
  </si>
  <si>
    <t>Качани свіжі, цілі, здорові, чисті, цілком сформувалися, непророслі, без пошкоджень сільськогосподарськими шкідниками.</t>
  </si>
  <si>
    <t>Золотисто-жовтого кольору, без стороннього запаху, присмаку і гіркоти.</t>
  </si>
  <si>
    <t>БІЛОКАЧАННА КАПУСТА</t>
  </si>
  <si>
    <t>ЦВІТНА КАПУСТА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</si>
  <si>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поверхні – золотавий, на розрізі – від кремового до світло – зеленого.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</si>
  <si>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 міру солоний, з ароматом смаженої капусти.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</si>
  <si>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соковита, не волокниста.</t>
    </r>
  </si>
  <si>
    <t xml:space="preserve">Рецептура №  365
«Сборник  рецептур блюд и кулинарных изделий для предприятий общественного питания» 
Видання 1982 р.
</t>
  </si>
  <si>
    <t>КАПУСТА ЦВІТНА АБО БІЛОКАЧАННА ПІДСМАЖЕНА В ЯЙЦІ</t>
  </si>
  <si>
    <t>Маса відвареної  цвітної капусти:</t>
  </si>
  <si>
    <t>Маса відвареної білокачанної капусти:</t>
  </si>
  <si>
    <t>Я</t>
  </si>
  <si>
    <t>Яйце куряче</t>
  </si>
  <si>
    <t>Свіжі, столові, шкаралупа чиста, міцна, цілісна.</t>
  </si>
  <si>
    <t>1/5</t>
  </si>
  <si>
    <t>1/4</t>
  </si>
  <si>
    <t>Підготовлену капусту білокачанну нарізають шашками; цвітну капусту розбирають на окремі суцвіття. Після чого капусту варять в підсоленій воді протягом 5-10 хв. Підготовлені яйця збивають в піну, відварену капусту обмочують в яйці та злегка обсмажують з обох боків на сковороді з олією, нагрітою до 150-160 °С, упродовж 3-5 хв до утворення рум’яної кірочки. Обсмажену капусту викладають на лист та запікають у духовій шафі за температури 180-200 °С до готовності (10-15 хв).</t>
  </si>
  <si>
    <t xml:space="preserve">Подають на мілкій закусочній тарілці при температурі 60-65 ºС. 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</si>
  <si>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капуста обсмажена в яйці. </t>
    </r>
  </si>
  <si>
    <t>46 г ± 3 %</t>
  </si>
  <si>
    <t>40 г ± 3 %</t>
  </si>
  <si>
    <t>Порціонування</t>
  </si>
  <si>
    <t>Б</t>
  </si>
  <si>
    <t>Ж</t>
  </si>
  <si>
    <t>В</t>
  </si>
  <si>
    <t>ЕЦ</t>
  </si>
  <si>
    <t>61 г ± 3 %</t>
  </si>
  <si>
    <t>53 г ± 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</si>
</sst>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7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0" fontId="7" fillId="2" borderId="0" xfId="0" applyNumberFormat="1" applyFont="1" applyFill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/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6" fillId="0" borderId="9" xfId="0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center" vertical="center" textRotation="90"/>
    </xf>
    <xf numFmtId="0" fontId="0" fillId="0" borderId="0" xfId="0" applyFont="1"/>
    <xf numFmtId="49" fontId="11" fillId="0" borderId="1" xfId="0" applyNumberFormat="1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vertical="center"/>
    </xf>
    <xf numFmtId="2" fontId="3" fillId="2" borderId="8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vertical="center"/>
    </xf>
    <xf numFmtId="49" fontId="2" fillId="0" borderId="1" xfId="0" applyNumberFormat="1" applyFont="1" applyBorder="1"/>
    <xf numFmtId="1" fontId="2" fillId="2" borderId="8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vertical="top"/>
    </xf>
    <xf numFmtId="0" fontId="11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2" fillId="0" borderId="2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3" fillId="0" borderId="0" xfId="0" applyNumberFormat="1" applyFont="1"/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8" fillId="0" borderId="8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49" fontId="8" fillId="0" borderId="9" xfId="0" applyNumberFormat="1" applyFont="1" applyBorder="1" applyAlignment="1">
      <alignment horizontal="center" vertical="center" textRotation="90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7"/>
  <sheetViews>
    <sheetView tabSelected="1" view="pageLayout" zoomScale="70" zoomScaleNormal="100" zoomScalePageLayoutView="70" workbookViewId="0">
      <selection activeCell="H40" sqref="H40"/>
    </sheetView>
  </sheetViews>
  <sheetFormatPr defaultRowHeight="15" x14ac:dyDescent="0.25"/>
  <cols>
    <col min="1" max="1" width="3.42578125" customWidth="1"/>
    <col min="2" max="2" width="12.28515625" customWidth="1"/>
    <col min="3" max="3" width="5" customWidth="1"/>
    <col min="4" max="4" width="5.28515625" customWidth="1"/>
    <col min="5" max="5" width="5.5703125" customWidth="1"/>
    <col min="6" max="7" width="4.85546875" customWidth="1"/>
    <col min="8" max="8" width="5.28515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5.28515625" customWidth="1"/>
    <col min="18" max="18" width="5.42578125" customWidth="1"/>
    <col min="19" max="19" width="5.28515625" customWidth="1"/>
    <col min="20" max="20" width="5.42578125" customWidth="1"/>
    <col min="21" max="21" width="28.85546875" customWidth="1"/>
    <col min="22" max="22" width="10.85546875" customWidth="1"/>
    <col min="23" max="23" width="10.7109375" customWidth="1"/>
  </cols>
  <sheetData>
    <row r="1" spans="1:29" x14ac:dyDescent="0.25">
      <c r="A1" s="2"/>
      <c r="B1" s="81" t="s">
        <v>43</v>
      </c>
      <c r="C1" s="81"/>
      <c r="D1" s="81"/>
      <c r="E1" s="81"/>
      <c r="F1" s="81"/>
      <c r="G1" s="81"/>
      <c r="H1" s="81"/>
      <c r="I1" s="2"/>
      <c r="J1" s="2"/>
      <c r="K1" s="2"/>
      <c r="L1" s="2"/>
      <c r="M1" s="2"/>
      <c r="N1" s="2"/>
      <c r="O1" s="2"/>
      <c r="P1" s="4"/>
      <c r="Q1" s="80" t="s">
        <v>17</v>
      </c>
      <c r="R1" s="80"/>
      <c r="S1" s="80"/>
      <c r="T1" s="80"/>
      <c r="U1" s="80"/>
    </row>
    <row r="2" spans="1:29" x14ac:dyDescent="0.25">
      <c r="A2" s="2"/>
      <c r="B2" s="81"/>
      <c r="C2" s="81"/>
      <c r="D2" s="81"/>
      <c r="E2" s="81"/>
      <c r="F2" s="81"/>
      <c r="G2" s="81"/>
      <c r="H2" s="81"/>
      <c r="I2" s="2"/>
      <c r="J2" s="2"/>
      <c r="K2" s="2"/>
      <c r="L2" s="2"/>
      <c r="M2" s="2"/>
      <c r="N2" s="2"/>
      <c r="O2" s="2"/>
      <c r="P2" s="4"/>
      <c r="Q2" s="80" t="s">
        <v>18</v>
      </c>
      <c r="R2" s="80"/>
      <c r="S2" s="80"/>
      <c r="T2" s="80"/>
      <c r="U2" s="80"/>
    </row>
    <row r="3" spans="1:29" x14ac:dyDescent="0.25">
      <c r="A3" s="2"/>
      <c r="B3" s="81"/>
      <c r="C3" s="81"/>
      <c r="D3" s="81"/>
      <c r="E3" s="81"/>
      <c r="F3" s="81"/>
      <c r="G3" s="81"/>
      <c r="H3" s="81"/>
      <c r="I3" s="2"/>
      <c r="J3" s="2"/>
      <c r="K3" s="2"/>
      <c r="L3" s="2"/>
      <c r="M3" s="2"/>
      <c r="N3" s="2"/>
      <c r="O3" s="2"/>
      <c r="P3" s="4"/>
      <c r="Q3" s="80" t="s">
        <v>19</v>
      </c>
      <c r="R3" s="80"/>
      <c r="S3" s="80"/>
      <c r="T3" s="80"/>
      <c r="U3" s="80"/>
    </row>
    <row r="4" spans="1:29" x14ac:dyDescent="0.25">
      <c r="A4" s="2"/>
      <c r="B4" s="81"/>
      <c r="C4" s="81"/>
      <c r="D4" s="81"/>
      <c r="E4" s="81"/>
      <c r="F4" s="81"/>
      <c r="G4" s="81"/>
      <c r="H4" s="81"/>
      <c r="I4" s="2"/>
      <c r="J4" s="2"/>
      <c r="K4" s="2"/>
      <c r="L4" s="2"/>
      <c r="M4" s="2"/>
      <c r="N4" s="2"/>
      <c r="O4" s="2"/>
      <c r="P4" s="4"/>
      <c r="Q4" s="80" t="s">
        <v>20</v>
      </c>
      <c r="R4" s="80"/>
      <c r="S4" s="80"/>
      <c r="T4" s="80"/>
      <c r="U4" s="80"/>
    </row>
    <row r="5" spans="1:29" x14ac:dyDescent="0.25">
      <c r="A5" s="2"/>
      <c r="B5" s="81"/>
      <c r="C5" s="81"/>
      <c r="D5" s="81"/>
      <c r="E5" s="81"/>
      <c r="F5" s="81"/>
      <c r="G5" s="81"/>
      <c r="H5" s="81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82" t="s">
        <v>16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</row>
    <row r="7" spans="1:29" s="32" customFormat="1" x14ac:dyDescent="0.25">
      <c r="A7" s="83" t="s">
        <v>44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</row>
    <row r="8" spans="1:29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9" ht="15.75" customHeight="1" x14ac:dyDescent="0.25">
      <c r="A9" s="84" t="s">
        <v>0</v>
      </c>
      <c r="B9" s="67" t="s">
        <v>14</v>
      </c>
      <c r="C9" s="67" t="s">
        <v>1</v>
      </c>
      <c r="D9" s="67"/>
      <c r="E9" s="67"/>
      <c r="F9" s="67"/>
      <c r="G9" s="67"/>
      <c r="H9" s="67"/>
      <c r="I9" s="67" t="s">
        <v>2</v>
      </c>
      <c r="J9" s="67"/>
      <c r="K9" s="67"/>
      <c r="L9" s="67"/>
      <c r="M9" s="67"/>
      <c r="N9" s="67"/>
      <c r="O9" s="67"/>
      <c r="P9" s="67"/>
      <c r="Q9" s="67"/>
      <c r="R9" s="88" t="s">
        <v>13</v>
      </c>
      <c r="S9" s="88"/>
      <c r="T9" s="88"/>
      <c r="U9" s="88" t="s">
        <v>3</v>
      </c>
      <c r="V9" s="64" t="s">
        <v>25</v>
      </c>
      <c r="W9" s="67" t="s">
        <v>26</v>
      </c>
      <c r="X9" s="67" t="s">
        <v>57</v>
      </c>
    </row>
    <row r="10" spans="1:29" ht="15.75" customHeight="1" x14ac:dyDescent="0.25">
      <c r="A10" s="85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88"/>
      <c r="S10" s="88"/>
      <c r="T10" s="88"/>
      <c r="U10" s="88"/>
      <c r="V10" s="65"/>
      <c r="W10" s="67"/>
      <c r="X10" s="67"/>
    </row>
    <row r="11" spans="1:29" ht="25.5" customHeight="1" x14ac:dyDescent="0.25">
      <c r="A11" s="85"/>
      <c r="B11" s="67"/>
      <c r="C11" s="87" t="s">
        <v>8</v>
      </c>
      <c r="D11" s="87"/>
      <c r="E11" s="87"/>
      <c r="F11" s="87" t="s">
        <v>9</v>
      </c>
      <c r="G11" s="87"/>
      <c r="H11" s="87"/>
      <c r="I11" s="87" t="s">
        <v>10</v>
      </c>
      <c r="J11" s="87"/>
      <c r="K11" s="87"/>
      <c r="L11" s="87" t="s">
        <v>11</v>
      </c>
      <c r="M11" s="87"/>
      <c r="N11" s="87"/>
      <c r="O11" s="87" t="s">
        <v>12</v>
      </c>
      <c r="P11" s="87"/>
      <c r="Q11" s="87"/>
      <c r="R11" s="88"/>
      <c r="S11" s="88"/>
      <c r="T11" s="88"/>
      <c r="U11" s="88"/>
      <c r="V11" s="65"/>
      <c r="W11" s="67"/>
      <c r="X11" s="67"/>
    </row>
    <row r="12" spans="1:29" x14ac:dyDescent="0.25">
      <c r="A12" s="85"/>
      <c r="B12" s="67"/>
      <c r="C12" s="89" t="s">
        <v>4</v>
      </c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1"/>
      <c r="U12" s="88"/>
      <c r="V12" s="66"/>
      <c r="W12" s="67"/>
      <c r="X12" s="67"/>
    </row>
    <row r="13" spans="1:29" ht="30.75" customHeight="1" x14ac:dyDescent="0.25">
      <c r="A13" s="86"/>
      <c r="B13" s="67"/>
      <c r="C13" s="14" t="s">
        <v>6</v>
      </c>
      <c r="D13" s="14" t="s">
        <v>7</v>
      </c>
      <c r="E13" s="14" t="s">
        <v>5</v>
      </c>
      <c r="F13" s="14" t="s">
        <v>6</v>
      </c>
      <c r="G13" s="14" t="s">
        <v>7</v>
      </c>
      <c r="H13" s="14" t="s">
        <v>5</v>
      </c>
      <c r="I13" s="14" t="s">
        <v>6</v>
      </c>
      <c r="J13" s="14" t="s">
        <v>7</v>
      </c>
      <c r="K13" s="14" t="s">
        <v>5</v>
      </c>
      <c r="L13" s="14" t="s">
        <v>6</v>
      </c>
      <c r="M13" s="14" t="s">
        <v>7</v>
      </c>
      <c r="N13" s="14" t="s">
        <v>5</v>
      </c>
      <c r="O13" s="14" t="s">
        <v>6</v>
      </c>
      <c r="P13" s="14" t="s">
        <v>7</v>
      </c>
      <c r="Q13" s="14" t="s">
        <v>5</v>
      </c>
      <c r="R13" s="14" t="s">
        <v>6</v>
      </c>
      <c r="S13" s="14" t="s">
        <v>7</v>
      </c>
      <c r="T13" s="14" t="s">
        <v>5</v>
      </c>
      <c r="U13" s="88"/>
      <c r="V13" s="14" t="s">
        <v>15</v>
      </c>
      <c r="W13" s="14" t="s">
        <v>15</v>
      </c>
      <c r="X13" s="63" t="s">
        <v>15</v>
      </c>
      <c r="Z13" s="92" t="s">
        <v>58</v>
      </c>
      <c r="AA13" s="92" t="s">
        <v>59</v>
      </c>
      <c r="AB13" s="92" t="s">
        <v>60</v>
      </c>
      <c r="AC13" s="92" t="s">
        <v>61</v>
      </c>
    </row>
    <row r="14" spans="1:29" s="44" customFormat="1" ht="75.75" customHeight="1" x14ac:dyDescent="0.25">
      <c r="A14" s="43"/>
      <c r="B14" s="45" t="s">
        <v>33</v>
      </c>
      <c r="C14" s="16">
        <f t="shared" ref="C14" si="0">(100*F14)/(100-V14)</f>
        <v>80.769230769230774</v>
      </c>
      <c r="D14" s="17">
        <f t="shared" ref="D14" si="1">(100*G14)/(100-V14)</f>
        <v>80.769230769230774</v>
      </c>
      <c r="E14" s="17">
        <f t="shared" ref="E14" si="2">(100*H14)/(100-V14)</f>
        <v>107.69230769230769</v>
      </c>
      <c r="F14" s="62">
        <v>42</v>
      </c>
      <c r="G14" s="62">
        <v>42</v>
      </c>
      <c r="H14" s="17">
        <f t="shared" ref="H14" si="3">G14/0.75</f>
        <v>56</v>
      </c>
      <c r="I14" s="96">
        <f>Z14/100*F14</f>
        <v>1.05</v>
      </c>
      <c r="J14" s="96">
        <f>Z14/100*G14</f>
        <v>1.05</v>
      </c>
      <c r="K14" s="96">
        <f>Z14/100*H14</f>
        <v>1.4000000000000001</v>
      </c>
      <c r="L14" s="96">
        <f>AA14/100*F14</f>
        <v>0.126</v>
      </c>
      <c r="M14" s="96">
        <f>AA14/100*G14</f>
        <v>0.126</v>
      </c>
      <c r="N14" s="96">
        <f>AA14/100*H14</f>
        <v>0.16800000000000001</v>
      </c>
      <c r="O14" s="96">
        <f>AB14/100*F14</f>
        <v>2.2680000000000002</v>
      </c>
      <c r="P14" s="96">
        <f>AB14/100*G14</f>
        <v>2.2680000000000002</v>
      </c>
      <c r="Q14" s="96">
        <f>AB14/100*H14</f>
        <v>3.0240000000000005</v>
      </c>
      <c r="R14" s="95">
        <f>AC14/100*F14</f>
        <v>12.6</v>
      </c>
      <c r="S14" s="95">
        <f>AC14/100*G14</f>
        <v>12.6</v>
      </c>
      <c r="T14" s="95">
        <f>AC14/100*H14</f>
        <v>16.8</v>
      </c>
      <c r="U14" s="55" t="s">
        <v>34</v>
      </c>
      <c r="V14" s="46">
        <v>48</v>
      </c>
      <c r="W14" s="54">
        <v>10</v>
      </c>
      <c r="X14" s="93"/>
      <c r="Y14"/>
      <c r="Z14" s="94">
        <v>2.5</v>
      </c>
      <c r="AA14" s="94">
        <v>0.3</v>
      </c>
      <c r="AB14" s="94">
        <v>5.4</v>
      </c>
      <c r="AC14" s="95">
        <v>30</v>
      </c>
    </row>
    <row r="15" spans="1:29" ht="51" customHeight="1" x14ac:dyDescent="0.25">
      <c r="A15" s="27"/>
      <c r="B15" s="15" t="s">
        <v>35</v>
      </c>
      <c r="C15" s="16">
        <f t="shared" ref="C15" si="4">(100*F15)/(100-V15)</f>
        <v>52.5</v>
      </c>
      <c r="D15" s="17">
        <f t="shared" ref="D15" si="5">(100*G15)/(100-V15)</f>
        <v>52.5</v>
      </c>
      <c r="E15" s="17">
        <f t="shared" ref="E15" si="6">(100*H15)/(100-V15)</f>
        <v>70</v>
      </c>
      <c r="F15" s="21">
        <v>42</v>
      </c>
      <c r="G15" s="21">
        <v>42</v>
      </c>
      <c r="H15" s="17">
        <f t="shared" ref="H15" si="7">G15/0.75</f>
        <v>56</v>
      </c>
      <c r="I15" s="96">
        <f>Z15/100*F15</f>
        <v>0.75600000000000012</v>
      </c>
      <c r="J15" s="96">
        <f>Z15/100*G15</f>
        <v>0.75600000000000012</v>
      </c>
      <c r="K15" s="96">
        <f>Z15/100*H15</f>
        <v>1.008</v>
      </c>
      <c r="L15" s="96">
        <f>AA15/100*F15</f>
        <v>4.2000000000000003E-2</v>
      </c>
      <c r="M15" s="96">
        <f>AA15/100*G15</f>
        <v>4.2000000000000003E-2</v>
      </c>
      <c r="N15" s="96">
        <f>AA15/100*H15</f>
        <v>5.6000000000000001E-2</v>
      </c>
      <c r="O15" s="96">
        <f>AB15/100*F15</f>
        <v>2.3940000000000001</v>
      </c>
      <c r="P15" s="96">
        <f>AB15/100*G15</f>
        <v>2.3940000000000001</v>
      </c>
      <c r="Q15" s="96">
        <f>AB15/100*H15</f>
        <v>3.1920000000000002</v>
      </c>
      <c r="R15" s="95">
        <f>AC15/100*F15</f>
        <v>11.34</v>
      </c>
      <c r="S15" s="95">
        <f>AC15/100*G15</f>
        <v>11.34</v>
      </c>
      <c r="T15" s="95">
        <f>AC15/100*H15</f>
        <v>15.120000000000001</v>
      </c>
      <c r="U15" s="56" t="s">
        <v>36</v>
      </c>
      <c r="V15" s="18">
        <v>20</v>
      </c>
      <c r="W15" s="60">
        <v>10</v>
      </c>
      <c r="X15" s="93"/>
      <c r="Z15" s="94">
        <v>1.8</v>
      </c>
      <c r="AA15" s="94">
        <v>0.1</v>
      </c>
      <c r="AB15" s="94">
        <v>5.7</v>
      </c>
      <c r="AC15" s="95">
        <v>27</v>
      </c>
    </row>
    <row r="16" spans="1:29" ht="30" customHeight="1" x14ac:dyDescent="0.25">
      <c r="A16" s="27"/>
      <c r="B16" s="76" t="s">
        <v>45</v>
      </c>
      <c r="C16" s="77"/>
      <c r="D16" s="77"/>
      <c r="E16" s="78"/>
      <c r="F16" s="52">
        <f>F14*(100-W14)/100</f>
        <v>37.799999999999997</v>
      </c>
      <c r="G16" s="52">
        <f>G14*(100-W14)/100</f>
        <v>37.799999999999997</v>
      </c>
      <c r="H16" s="52">
        <f>H14*(100-W14)/100</f>
        <v>50.4</v>
      </c>
      <c r="I16" s="48"/>
      <c r="J16" s="48"/>
      <c r="K16" s="48"/>
      <c r="L16" s="48"/>
      <c r="M16" s="48"/>
      <c r="N16" s="48"/>
      <c r="O16" s="48"/>
      <c r="P16" s="48"/>
      <c r="Q16" s="48"/>
      <c r="R16" s="47"/>
      <c r="S16" s="47"/>
      <c r="T16" s="47"/>
      <c r="U16" s="74"/>
      <c r="V16" s="24"/>
      <c r="W16" s="24"/>
      <c r="X16" s="93"/>
      <c r="Z16" s="94"/>
      <c r="AA16" s="94"/>
      <c r="AB16" s="94"/>
      <c r="AC16" s="95"/>
    </row>
    <row r="17" spans="1:29" ht="27.75" customHeight="1" x14ac:dyDescent="0.25">
      <c r="A17" s="27"/>
      <c r="B17" s="76" t="s">
        <v>46</v>
      </c>
      <c r="C17" s="77"/>
      <c r="D17" s="77"/>
      <c r="E17" s="78"/>
      <c r="F17" s="25">
        <f>F15*(100-W15)/100</f>
        <v>37.799999999999997</v>
      </c>
      <c r="G17" s="25">
        <f>G15*(100-W15)/100</f>
        <v>37.799999999999997</v>
      </c>
      <c r="H17" s="25">
        <f>H15*(100-W15)/100</f>
        <v>50.4</v>
      </c>
      <c r="I17" s="50"/>
      <c r="J17" s="50"/>
      <c r="K17" s="50"/>
      <c r="L17" s="50"/>
      <c r="M17" s="50"/>
      <c r="N17" s="50"/>
      <c r="O17" s="50"/>
      <c r="P17" s="50"/>
      <c r="Q17" s="50"/>
      <c r="R17" s="49"/>
      <c r="S17" s="49"/>
      <c r="T17" s="49"/>
      <c r="U17" s="75"/>
      <c r="V17" s="24"/>
      <c r="W17" s="24"/>
      <c r="X17" s="93"/>
      <c r="Z17" s="94"/>
      <c r="AA17" s="94"/>
      <c r="AB17" s="94"/>
      <c r="AC17" s="95"/>
    </row>
    <row r="18" spans="1:29" s="44" customFormat="1" ht="34.5" customHeight="1" x14ac:dyDescent="0.25">
      <c r="A18" s="57"/>
      <c r="B18" s="20" t="s">
        <v>28</v>
      </c>
      <c r="C18" s="16">
        <f t="shared" ref="C18" si="8">(100*F18)/(100-V18)</f>
        <v>1.5</v>
      </c>
      <c r="D18" s="17">
        <f t="shared" ref="D18" si="9">(100*G18)/(100-V18)</f>
        <v>1.5</v>
      </c>
      <c r="E18" s="17">
        <f t="shared" ref="E18" si="10">(100*H18)/(100-V18)</f>
        <v>2</v>
      </c>
      <c r="F18" s="21">
        <v>1.5</v>
      </c>
      <c r="G18" s="21">
        <v>1.5</v>
      </c>
      <c r="H18" s="17">
        <f t="shared" ref="H18" si="11">G18/0.75</f>
        <v>2</v>
      </c>
      <c r="I18" s="96">
        <f>Z18/100*F18</f>
        <v>0</v>
      </c>
      <c r="J18" s="96">
        <f>Z18/100*G18</f>
        <v>0</v>
      </c>
      <c r="K18" s="96">
        <f>Z18/100*H18</f>
        <v>0</v>
      </c>
      <c r="L18" s="96">
        <f>AA18/100*F18</f>
        <v>1.4985000000000002</v>
      </c>
      <c r="M18" s="96">
        <f>AA18/100*G18</f>
        <v>1.4985000000000002</v>
      </c>
      <c r="N18" s="96">
        <f>AA18/100*H18</f>
        <v>1.9980000000000002</v>
      </c>
      <c r="O18" s="96">
        <f>AB18/100*F18</f>
        <v>0</v>
      </c>
      <c r="P18" s="96">
        <f>AB18/100*G18</f>
        <v>0</v>
      </c>
      <c r="Q18" s="96">
        <f>AB18/100*H18</f>
        <v>0</v>
      </c>
      <c r="R18" s="95">
        <f>AC18/100*F18</f>
        <v>13.484999999999999</v>
      </c>
      <c r="S18" s="95">
        <f>AC18/100*G18</f>
        <v>13.484999999999999</v>
      </c>
      <c r="T18" s="95">
        <f>AC18/100*H18</f>
        <v>17.98</v>
      </c>
      <c r="U18" s="42" t="s">
        <v>37</v>
      </c>
      <c r="V18" s="24">
        <v>0</v>
      </c>
      <c r="W18" s="24">
        <v>0</v>
      </c>
      <c r="X18" s="93"/>
      <c r="Z18" s="94">
        <v>0</v>
      </c>
      <c r="AA18" s="94">
        <v>99.9</v>
      </c>
      <c r="AB18" s="94">
        <v>0</v>
      </c>
      <c r="AC18" s="95">
        <v>899</v>
      </c>
    </row>
    <row r="19" spans="1:29" ht="27.75" customHeight="1" x14ac:dyDescent="0.25">
      <c r="A19" s="27" t="s">
        <v>47</v>
      </c>
      <c r="B19" s="15" t="s">
        <v>48</v>
      </c>
      <c r="C19" s="58" t="s">
        <v>50</v>
      </c>
      <c r="D19" s="59" t="s">
        <v>50</v>
      </c>
      <c r="E19" s="59" t="s">
        <v>51</v>
      </c>
      <c r="F19" s="21">
        <v>7.5</v>
      </c>
      <c r="G19" s="21">
        <v>7.5</v>
      </c>
      <c r="H19" s="17">
        <f t="shared" ref="H19:H20" si="12">G19/0.75</f>
        <v>10</v>
      </c>
      <c r="I19" s="96">
        <f>Z19/100*F19</f>
        <v>0.95250000000000001</v>
      </c>
      <c r="J19" s="96">
        <f>Z19/100*G19</f>
        <v>0.95250000000000001</v>
      </c>
      <c r="K19" s="96">
        <f>Z19/100*H19</f>
        <v>1.27</v>
      </c>
      <c r="L19" s="96">
        <f>AA19/100*F19</f>
        <v>0.86250000000000004</v>
      </c>
      <c r="M19" s="96">
        <f>AA19/100*G19</f>
        <v>0.86250000000000004</v>
      </c>
      <c r="N19" s="96">
        <f>AA19/100*H19</f>
        <v>1.1500000000000001</v>
      </c>
      <c r="O19" s="96">
        <f>AB19/100*F19</f>
        <v>5.2499999999999991E-2</v>
      </c>
      <c r="P19" s="96">
        <f>AB19/100*G19</f>
        <v>5.2499999999999991E-2</v>
      </c>
      <c r="Q19" s="96">
        <f>AB19/100*H19</f>
        <v>6.9999999999999993E-2</v>
      </c>
      <c r="R19" s="95">
        <f>AC19/100*F19</f>
        <v>11.775</v>
      </c>
      <c r="S19" s="95">
        <f>AC19/100*G19</f>
        <v>11.775</v>
      </c>
      <c r="T19" s="95">
        <f>AC19/100*H19</f>
        <v>15.700000000000001</v>
      </c>
      <c r="U19" s="34" t="s">
        <v>49</v>
      </c>
      <c r="V19" s="24">
        <v>0</v>
      </c>
      <c r="W19" s="24">
        <v>0</v>
      </c>
      <c r="X19" s="93"/>
      <c r="Z19" s="94">
        <v>12.7</v>
      </c>
      <c r="AA19" s="94">
        <v>11.5</v>
      </c>
      <c r="AB19" s="94">
        <v>0.7</v>
      </c>
      <c r="AC19" s="95">
        <v>157</v>
      </c>
    </row>
    <row r="20" spans="1:29" ht="51.75" customHeight="1" x14ac:dyDescent="0.25">
      <c r="A20" s="26"/>
      <c r="B20" s="23" t="s">
        <v>29</v>
      </c>
      <c r="C20" s="30">
        <f t="shared" ref="C20" si="13">(100*F20)/(100-V20)</f>
        <v>0.1</v>
      </c>
      <c r="D20" s="19">
        <f t="shared" ref="D20" si="14">(100*G20)/(100-V20)</f>
        <v>0.1</v>
      </c>
      <c r="E20" s="19">
        <f t="shared" ref="E20" si="15">(100*H20)/(100-V20)</f>
        <v>0.13333333333333333</v>
      </c>
      <c r="F20" s="22">
        <v>0.1</v>
      </c>
      <c r="G20" s="19">
        <v>0.1</v>
      </c>
      <c r="H20" s="19">
        <f t="shared" si="12"/>
        <v>0.13333333333333333</v>
      </c>
      <c r="I20" s="96">
        <f>Z20/100*F20</f>
        <v>0</v>
      </c>
      <c r="J20" s="96">
        <f>Z20/100*G20</f>
        <v>0</v>
      </c>
      <c r="K20" s="96">
        <f>Z20/100*H20</f>
        <v>0</v>
      </c>
      <c r="L20" s="96">
        <f>AA20/100*F20</f>
        <v>0</v>
      </c>
      <c r="M20" s="96">
        <f>AA20/100*G20</f>
        <v>0</v>
      </c>
      <c r="N20" s="96">
        <f>AA20/100*H20</f>
        <v>0</v>
      </c>
      <c r="O20" s="96">
        <f>AB20/100*F20</f>
        <v>0</v>
      </c>
      <c r="P20" s="96">
        <f>AB20/100*G20</f>
        <v>0</v>
      </c>
      <c r="Q20" s="96">
        <f>AB20/100*H20</f>
        <v>0</v>
      </c>
      <c r="R20" s="95">
        <f>AC20/100*F20</f>
        <v>0</v>
      </c>
      <c r="S20" s="95">
        <f>AC20/100*G20</f>
        <v>0</v>
      </c>
      <c r="T20" s="95">
        <f>AC20/100*H20</f>
        <v>0</v>
      </c>
      <c r="U20" s="35" t="s">
        <v>30</v>
      </c>
      <c r="V20" s="24">
        <v>0</v>
      </c>
      <c r="W20" s="24">
        <v>0</v>
      </c>
      <c r="X20" s="93"/>
      <c r="Z20" s="94">
        <v>0</v>
      </c>
      <c r="AA20" s="94">
        <v>0</v>
      </c>
      <c r="AB20" s="94">
        <v>0</v>
      </c>
      <c r="AC20" s="95">
        <v>0</v>
      </c>
    </row>
    <row r="21" spans="1:29" ht="30" customHeight="1" x14ac:dyDescent="0.25">
      <c r="A21" s="26"/>
      <c r="B21" s="53" t="s">
        <v>32</v>
      </c>
      <c r="C21" s="70" t="s">
        <v>39</v>
      </c>
      <c r="D21" s="71"/>
      <c r="E21" s="72"/>
      <c r="F21" s="25">
        <f>(F16+SUM(F18:F20))*(100-W21)/100</f>
        <v>45.961999999999996</v>
      </c>
      <c r="G21" s="25">
        <f>(G16+SUM(G18:G20))*(100-W21)/100</f>
        <v>45.961999999999996</v>
      </c>
      <c r="H21" s="25">
        <f>(H16+SUM(H18:H20))*(100-W21)/100</f>
        <v>61.282666666666664</v>
      </c>
      <c r="I21" s="31">
        <f>SUM(I14:I20)-I15</f>
        <v>2.0024999999999999</v>
      </c>
      <c r="J21" s="31">
        <f t="shared" ref="J21:T21" si="16">SUM(J14:J20)-J15</f>
        <v>2.0024999999999999</v>
      </c>
      <c r="K21" s="31">
        <f t="shared" si="16"/>
        <v>2.6700000000000004</v>
      </c>
      <c r="L21" s="31">
        <f t="shared" si="16"/>
        <v>2.4870000000000001</v>
      </c>
      <c r="M21" s="31">
        <f t="shared" si="16"/>
        <v>2.4870000000000001</v>
      </c>
      <c r="N21" s="31">
        <f t="shared" si="16"/>
        <v>3.3160000000000007</v>
      </c>
      <c r="O21" s="31">
        <f t="shared" si="16"/>
        <v>2.3205000000000009</v>
      </c>
      <c r="P21" s="31">
        <f t="shared" si="16"/>
        <v>2.3205000000000009</v>
      </c>
      <c r="Q21" s="31">
        <f t="shared" si="16"/>
        <v>3.0940000000000012</v>
      </c>
      <c r="R21" s="25">
        <f t="shared" si="16"/>
        <v>37.86</v>
      </c>
      <c r="S21" s="25">
        <f t="shared" si="16"/>
        <v>37.86</v>
      </c>
      <c r="T21" s="25">
        <f t="shared" si="16"/>
        <v>50.480000000000004</v>
      </c>
      <c r="U21" s="3"/>
      <c r="V21" s="24"/>
      <c r="W21" s="61">
        <v>2</v>
      </c>
      <c r="X21" s="93"/>
      <c r="Z21" s="94"/>
      <c r="AA21" s="94"/>
      <c r="AB21" s="94"/>
      <c r="AC21" s="95"/>
    </row>
    <row r="22" spans="1:29" ht="30.75" customHeight="1" x14ac:dyDescent="0.25">
      <c r="A22" s="26"/>
      <c r="B22" s="51"/>
      <c r="C22" s="70" t="s">
        <v>38</v>
      </c>
      <c r="D22" s="71"/>
      <c r="E22" s="72"/>
      <c r="F22" s="25">
        <f>SUM(F17:F20)*(100-W22)/100</f>
        <v>39.865000000000002</v>
      </c>
      <c r="G22" s="25">
        <f>SUM(G17:G20)*(100-W22)/100</f>
        <v>39.865000000000002</v>
      </c>
      <c r="H22" s="25">
        <f>SUM(H17:H20)*(100-W22)/100</f>
        <v>53.153333333333329</v>
      </c>
      <c r="I22" s="31">
        <f t="shared" ref="I22:T22" si="17">SUM(I15:I20)</f>
        <v>1.7085000000000001</v>
      </c>
      <c r="J22" s="31">
        <f t="shared" si="17"/>
        <v>1.7085000000000001</v>
      </c>
      <c r="K22" s="31">
        <f t="shared" si="17"/>
        <v>2.278</v>
      </c>
      <c r="L22" s="31">
        <f t="shared" si="17"/>
        <v>2.4030000000000005</v>
      </c>
      <c r="M22" s="31">
        <f t="shared" si="17"/>
        <v>2.4030000000000005</v>
      </c>
      <c r="N22" s="31">
        <f t="shared" si="17"/>
        <v>3.2040000000000006</v>
      </c>
      <c r="O22" s="31">
        <f t="shared" si="17"/>
        <v>2.4465000000000003</v>
      </c>
      <c r="P22" s="31">
        <f t="shared" si="17"/>
        <v>2.4465000000000003</v>
      </c>
      <c r="Q22" s="31">
        <f t="shared" si="17"/>
        <v>3.262</v>
      </c>
      <c r="R22" s="25">
        <f t="shared" si="17"/>
        <v>36.6</v>
      </c>
      <c r="S22" s="25">
        <f t="shared" si="17"/>
        <v>36.6</v>
      </c>
      <c r="T22" s="25">
        <f t="shared" si="17"/>
        <v>48.800000000000004</v>
      </c>
      <c r="U22" s="3"/>
      <c r="V22" s="24"/>
      <c r="W22" s="61">
        <v>15</v>
      </c>
      <c r="X22" s="93"/>
      <c r="Z22" s="94"/>
      <c r="AA22" s="94"/>
      <c r="AB22" s="94"/>
      <c r="AC22" s="95"/>
    </row>
    <row r="23" spans="1:29" x14ac:dyDescent="0.25">
      <c r="A23" s="36"/>
      <c r="B23" s="8"/>
      <c r="C23" s="8"/>
      <c r="D23" s="8"/>
      <c r="E23" s="8"/>
      <c r="F23" s="37"/>
      <c r="G23" s="37"/>
      <c r="H23" s="37"/>
      <c r="I23" s="38"/>
      <c r="J23" s="38"/>
      <c r="K23" s="38"/>
      <c r="L23" s="38"/>
      <c r="M23" s="38"/>
      <c r="N23" s="38"/>
      <c r="O23" s="38"/>
      <c r="P23" s="38"/>
      <c r="Q23" s="38"/>
      <c r="R23" s="37"/>
      <c r="S23" s="37"/>
      <c r="T23" s="37"/>
      <c r="U23" s="9"/>
      <c r="V23" s="39"/>
      <c r="W23" s="40"/>
    </row>
    <row r="24" spans="1:29" x14ac:dyDescent="0.25">
      <c r="A24" s="7"/>
      <c r="B24" s="8"/>
      <c r="C24" s="10"/>
      <c r="D24" s="10"/>
      <c r="E24" s="10"/>
      <c r="F24" s="33"/>
      <c r="G24" s="12"/>
      <c r="H24" s="12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9"/>
    </row>
    <row r="25" spans="1:29" x14ac:dyDescent="0.25">
      <c r="A25" s="7"/>
      <c r="B25" s="68" t="s">
        <v>21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</row>
    <row r="26" spans="1:29" ht="47.25" customHeight="1" x14ac:dyDescent="0.25">
      <c r="A26" s="7"/>
      <c r="B26" s="79" t="s">
        <v>52</v>
      </c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</row>
    <row r="27" spans="1:29" ht="15.75" customHeight="1" x14ac:dyDescent="0.25">
      <c r="A27" s="7"/>
      <c r="B27" s="29" t="s">
        <v>53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</row>
    <row r="28" spans="1:29" ht="16.5" customHeight="1" x14ac:dyDescent="0.25">
      <c r="A28" s="7"/>
      <c r="B28" s="29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</row>
    <row r="29" spans="1:29" x14ac:dyDescent="0.25">
      <c r="A29" s="1"/>
      <c r="B29" s="68" t="s">
        <v>22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</row>
    <row r="30" spans="1:29" x14ac:dyDescent="0.25">
      <c r="A30" s="1"/>
      <c r="B30" s="5" t="s">
        <v>54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ht="16.5" customHeight="1" x14ac:dyDescent="0.25">
      <c r="A31" s="1"/>
      <c r="B31" s="5" t="s">
        <v>40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25">
      <c r="A32" s="1"/>
      <c r="B32" s="5" t="s">
        <v>41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25">
      <c r="A33" s="1"/>
      <c r="B33" s="5" t="s">
        <v>42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1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25">
      <c r="A35" s="1"/>
      <c r="B35" s="68" t="s">
        <v>23</v>
      </c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</row>
    <row r="36" spans="1:21" x14ac:dyDescent="0.25">
      <c r="A36" s="1"/>
      <c r="B36" s="5" t="s">
        <v>27</v>
      </c>
      <c r="C36" s="5"/>
      <c r="D36" s="5" t="s">
        <v>55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25">
      <c r="A37" s="1"/>
      <c r="B37" s="5"/>
      <c r="C37" s="5"/>
      <c r="D37" s="73" t="s">
        <v>62</v>
      </c>
      <c r="E37" s="73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25">
      <c r="A38" s="1"/>
      <c r="B38" s="5"/>
      <c r="C38" s="5"/>
      <c r="D38" s="73" t="s">
        <v>56</v>
      </c>
      <c r="E38" s="73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25">
      <c r="A39" s="1"/>
      <c r="B39" s="5"/>
      <c r="C39" s="5"/>
      <c r="D39" s="5" t="s">
        <v>63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25">
      <c r="A40" s="1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x14ac:dyDescent="0.25">
      <c r="A41" s="1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  <c r="R41" s="6"/>
      <c r="S41" s="6"/>
      <c r="T41" s="6"/>
      <c r="U41" s="6"/>
    </row>
    <row r="42" spans="1:21" ht="15.75" customHeight="1" x14ac:dyDescent="0.25">
      <c r="A42" s="1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  <c r="R42" s="6"/>
      <c r="S42" s="6"/>
      <c r="T42" s="6"/>
      <c r="U42" s="6"/>
    </row>
    <row r="43" spans="1:21" x14ac:dyDescent="0.25">
      <c r="A43" s="1"/>
      <c r="B43" s="69" t="s">
        <v>24</v>
      </c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</row>
    <row r="44" spans="1:21" x14ac:dyDescent="0.25">
      <c r="A44" s="1"/>
      <c r="B44" s="5" t="s">
        <v>31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6"/>
      <c r="N44" s="5"/>
      <c r="O44" s="5"/>
      <c r="P44" s="6"/>
      <c r="Q44" s="5"/>
      <c r="R44" s="5"/>
      <c r="S44" s="5"/>
      <c r="T44" s="5"/>
      <c r="U44" s="6"/>
    </row>
    <row r="45" spans="1:2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21" ht="15" customHeight="1" x14ac:dyDescent="0.25">
      <c r="A46" s="1"/>
    </row>
    <row r="47" spans="1:21" ht="15" customHeight="1" x14ac:dyDescent="0.25">
      <c r="A47" s="1"/>
    </row>
    <row r="48" spans="1:21" x14ac:dyDescent="0.25">
      <c r="A48" s="1"/>
    </row>
    <row r="49" spans="1:1" ht="15" customHeight="1" x14ac:dyDescent="0.25">
      <c r="A49" s="1"/>
    </row>
    <row r="57" spans="1:1" ht="30" customHeight="1" x14ac:dyDescent="0.25"/>
  </sheetData>
  <mergeCells count="34">
    <mergeCell ref="X9:X12"/>
    <mergeCell ref="A6:U6"/>
    <mergeCell ref="A7:U7"/>
    <mergeCell ref="A9:A13"/>
    <mergeCell ref="I11:K11"/>
    <mergeCell ref="L11:N11"/>
    <mergeCell ref="O11:Q11"/>
    <mergeCell ref="C9:H10"/>
    <mergeCell ref="I9:Q10"/>
    <mergeCell ref="R9:T11"/>
    <mergeCell ref="U9:U13"/>
    <mergeCell ref="C12:T12"/>
    <mergeCell ref="C11:E11"/>
    <mergeCell ref="F11:H11"/>
    <mergeCell ref="Q1:U1"/>
    <mergeCell ref="Q2:U2"/>
    <mergeCell ref="Q3:U3"/>
    <mergeCell ref="Q4:U4"/>
    <mergeCell ref="B1:H5"/>
    <mergeCell ref="V9:V12"/>
    <mergeCell ref="W9:W12"/>
    <mergeCell ref="B35:U35"/>
    <mergeCell ref="B43:U43"/>
    <mergeCell ref="B9:B13"/>
    <mergeCell ref="B29:U29"/>
    <mergeCell ref="C21:E21"/>
    <mergeCell ref="C22:E22"/>
    <mergeCell ref="D37:E37"/>
    <mergeCell ref="D38:E38"/>
    <mergeCell ref="U16:U17"/>
    <mergeCell ref="B16:E16"/>
    <mergeCell ref="B17:E17"/>
    <mergeCell ref="B25:U25"/>
    <mergeCell ref="B26:U26"/>
  </mergeCells>
  <pageMargins left="0.25" right="0.25" top="0.75" bottom="0.75" header="0.3" footer="0.3"/>
  <pageSetup paperSize="9" orientation="landscape" r:id="rId1"/>
  <ignoredErrors>
    <ignoredError sqref="I22:T2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2022-10-19T15:18:18Z</dcterms:modified>
</cp:coreProperties>
</file>